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carlos.santos.19\Downloads\"/>
    </mc:Choice>
  </mc:AlternateContent>
  <xr:revisionPtr revIDLastSave="0" documentId="13_ncr:1_{F6B79EB2-7B8C-4669-8FF9-F7D93084DDE5}" xr6:coauthVersionLast="36" xr6:coauthVersionMax="36" xr10:uidLastSave="{00000000-0000-0000-0000-000000000000}"/>
  <bookViews>
    <workbookView xWindow="0" yWindow="0" windowWidth="28800" windowHeight="12225" xr2:uid="{4B204D9D-BA87-4B60-ABF3-679296F5BAB4}"/>
  </bookViews>
  <sheets>
    <sheet name="Planilha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3" i="1" l="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alcChain>
</file>

<file path=xl/sharedStrings.xml><?xml version="1.0" encoding="utf-8"?>
<sst xmlns="http://schemas.openxmlformats.org/spreadsheetml/2006/main" count="249" uniqueCount="117">
  <si>
    <t>Equipe de Planejamento da Contratação -  Aquisição de MATMED USO GERAL</t>
  </si>
  <si>
    <t>Escopo:</t>
  </si>
  <si>
    <t>Compra Individualizada</t>
  </si>
  <si>
    <t>Objeto:</t>
  </si>
  <si>
    <t>Aquisição de MATMED USO GERAL (PARTE 2)</t>
  </si>
  <si>
    <t>Período:</t>
  </si>
  <si>
    <t>2026/2027</t>
  </si>
  <si>
    <t>Anexo I- Descrição Detalhada do Objeto</t>
  </si>
  <si>
    <t>Item</t>
  </si>
  <si>
    <t>CATMAT</t>
  </si>
  <si>
    <t>Código EBSERH</t>
  </si>
  <si>
    <t>Descritivo completo</t>
  </si>
  <si>
    <t>Apresentação 
(Unidade de Medida)</t>
  </si>
  <si>
    <t xml:space="preserve">Quantidade                     Órgão 
gerenciador </t>
  </si>
  <si>
    <t xml:space="preserve">Quantidade      Órgão participante </t>
  </si>
  <si>
    <t>Quantidade total</t>
  </si>
  <si>
    <t>Intervalo Mínimo entre Lances</t>
  </si>
  <si>
    <t>UNIDADE</t>
  </si>
  <si>
    <t>_</t>
  </si>
  <si>
    <t>EBS08508</t>
  </si>
  <si>
    <t>PRESERVATIVO MASCULINO EM LÁTEX - SEM LUBRIFICANTE - CONFECCIONADO COM BORRACHA DE LÁTEX NATURAL VULCANIZADO, NÃO LUBRIFICADO, LISO, OPACO, RESISTENTE, ATÓXICO, HIPOALERGÊNICO, FORMATO ANATÔMICO COM BORDA ACABADA EM FORMATO DE BAINHA E RESERVATÓRIO NA EXTREMIDADE DISTAL. ISENTO DE BOLHAS, FALHAS, RASGOS, FUROS OU DEFEITO QUE PREJUDIQUE SEU USO. LARGURA NOMINAL APROXIMADA 52MM, COMPRIMENTO MÍNIMO 160MM, PARA USO EM EXAMES INTERNOS. EMBALAGEM INDIVIDUAL, DEVERÁ APRESENTAR EXTERNAMENTE OS DADOS DE IDENTIFICAÇÃO, PROCEDÊNCIA, FABRICAÇÃO, VALIDADE E REGISTRO NO MINISTÉRIO DA SAÚDE.</t>
  </si>
  <si>
    <t>EBS00541</t>
  </si>
  <si>
    <t>COLETOR DE URINA PEDIÁTRICO, UNISSEX, TIPO SACO DESCARTÁVEL. EM PLÁSTICO, COM ADESIVO HIPOALÉRGICO PARA FIXAÇÃO, SISTEMA ABERTO, CAPACIDADE DE 100 ML, COM ESCALA GRADUADA NÍTIDA E RESISTENTE. CAMPO PARA PREENCHIMENTO E IDENTIFICAÇÃO DO PACIENTE. ESTÉRIL E USO ÚNICO. EMBALAGEM SEGURA COM ABERTURA ASSÉPTICA, COM IDENTIFICAÇÃO DO PRODUTO, LOTE E VALIDADE.</t>
  </si>
  <si>
    <t>EBS00543</t>
  </si>
  <si>
    <t>COLETOR DE URINA ADULTO, TIPO SACO PLÁSTICO TRANSPARENTE, COM CADARÇO PARA FECHAMENTO -COM MARCAÇÕES GRADUADAS DE 50  E  100  ML  ATÉ  2000ML. REG. ANVISA.</t>
  </si>
  <si>
    <t>EBS00544</t>
  </si>
  <si>
    <t>FRASCO COLETOR, TIPO URINA  24  HORAS,  MATERIAL PLÁSTICO OPACO, CAPACIDADE  CERCA  DE  2000 ML.TIPO TAMPA ROSQUEÁVEL,    GRADUADO, TIPO USO DESCARTÁVEL.</t>
  </si>
  <si>
    <t>EBS00547</t>
  </si>
  <si>
    <t>COLETOR DE URINA ADULTO, SISTEMA FECHADO, CAPACIDADE DE 2000 ML,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ANTIRREFLUXO, COM TUBO EXTENSOR DE DRENAGEM EM PVC DE NO MÍNIMO 120 CM, COM PINÇA PARA CLAMPAGEM NA EXTENSÃO DE PVC, COM CÂMERA DE PASTEUR, PONTO DE PUNÇÃO PARA COLETA DE URINA COM MEMBRANA AUTOCICATRIZANTE, CONECTOR COM PROTETOR, EXTENSÃO DE DRENAGEM INFERIOR COM PINÇA PARA CLAMPAGEM, PROTETOR E LOCAL PARA ENCAIXE DO TUBO DE DRENAGEM, ESTÉRIL.</t>
  </si>
  <si>
    <t>EBS00548</t>
  </si>
  <si>
    <t>COLETOR DE URINA INFANTIL, SISTEMA FECHADO, CAPACIDADE DE 500   ML, BOLSA   PLÁSTICA  RESISTENTE,  COM  A  PARTE ANTERIOR   TRANSPARENTE E     A     PARTE     POSTERIOR OPACA, COM LOCAL PARA IDENTIFICAÇÃO DE PACIENTE,  ATÓXICO,  COM ESCALA GRADUADA E NUMERADA,    COM    ALÇA CONFECCIONADA EM PLÁSTICO   RESISTENTE   DO TIPO CABIDE PARA FIXAÇÃO NO LEITO,LOCAL DE FIXAÇÃO     DAALÇA     NA BOLSA COLETORA REFORCADO, COM VÁLVULA ANTIREFLUXO,  COM  TUBO  EXTENSOR  DE DRENAGEM EM PVC DE NO MÍNIMO    120    CM,    COM PINÇA  PARA   CLAMPAGEM NA EXTENSÃO DE PVC, COM CÂMERA DE PASTEUR, PONTO  DE  PUNÇÃO  PARA COLETA DE URINA, CONECTOR COM PROTETOR,   EXTENSÃO   DE DRENAGEM INFERIOR  COM PINÇA  PARA  CLAMPAGEM, PROTETOR  E  LOCAL  PARA ENCAIXE     DO TUBO     DE DRENAGEM, ESTÉRILREGISTRADONA ANVISA</t>
  </si>
  <si>
    <t>EBS04919</t>
  </si>
  <si>
    <t>SACO PLÁSTICO DESCARTÁVEL PARA CADÁVER INFANTIL, DIMENSÕES APROXIMADAS DE 50 CM X 100 CM 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t>
  </si>
  <si>
    <t>EBS00619</t>
  </si>
  <si>
    <t>FRASCO DE ALMOTOLIA 250 ML, BICO RETO, LONGO, ESTREITO, FRASCO EM PLÁSTICO TRANSLÚCIDO OU TRANSPARENTE, INCOLOR, TAMPA ROSQUEADA COM VEDAÇÃO SEGURA, PONTEIRA COM QUE PROPICIE SAÍDA DO JATO DE FORMA FÁCIL E SEGURA, TAMPA PROTETORA FIXA AO BICO. MATERIAL RESISTENTE E SEGURO, COMPATÍVEL COM SOLUÇÃO ALCOÓLICA, FORMATO ANATÔMICO QUE FACILITE O MANUSEIO.</t>
  </si>
  <si>
    <t>EBS10181</t>
  </si>
  <si>
    <t>CAIXA TÉRMICA PARA TRANSPORTE DE PRODUTOS DE SAÚDE/ HEMOCOMPONENTES, COM TERMÔMETRO, CAPACIDADE: CERCA DE 15 L, COM DIMENSÕES APROXIMADAS: INTERNA (A X L X C) 24,0 X 21,7 X 31,5 CM; EXTERNA (A X L X C). ALÇA EM POLIPROPILENO, PAREDE INTERNA EM PS (POLIESTIRENO), PAREDE EXTERNA EM PAD (POLIETILENO DE ALTA DENSIDADE), RESISTENTE A IMPACTO, ACABAMENTO INTERNO LISO, SEM POROSIDADES, PERMITINDO HIGIENIZAÇÃO; ISOLAMENTO TÉRMICO EM POLIURETANO. DADOS DO TERMÔMETRO: FAIXA DE UTILIZAÇÃO - 50°C +70°C/°F PRECISÃO ±1°C/°F RESOLUÇÃO 0,1°C ESCALA DE -20°C +50°C E ±2 PARA CIMA DE 50°C; ALIMENTAÇÃO POR PILHA; MEDIDAS DO TERMÔMETRO 60 X 39 X 16 MM, COMPRIMENTO DO CABO 50 CM. TEMPERATURA EXTERNA ATRAVÉS DE CABO E SENSOR MÁXIMA E MÍNIMA FUNÇÃO °C/°F RESISTENTE A ÁGUA, TAMPA REMOVÍVEL. APRESENTAR GARANTIA CONTRA DEFEITOS DE FABRICAÇÃO. CASO HAJA EXIGÊNCIA DE COR PARA A CAIXA, HUF ESPECIFICAR EM EDITAL. (COM TERMOMETRO )</t>
  </si>
  <si>
    <t>EBS10186</t>
  </si>
  <si>
    <t>LÂMINA PARA FACA DE BLAIR DE 4 POLEGADAS, 10CM, ESTÉRIL, AÇO INOXIDÁVEL, DESCARTÁVEL, COMPATÍVEL COM A FACA DE BLAIR DA MARCA RICHTER, TIPO PACOTE COM 5 UNIDADES. DEVE CONTER  IDENTIFICAÇÃO DO PRODUTO LOTE E VALIDADE DE FÁCIL VISUALIZAÇÃO. REGISTRO MS/ANVISA.</t>
  </si>
  <si>
    <t>PACOTE COM 05 UNIDADES</t>
  </si>
  <si>
    <t>EBS08451</t>
  </si>
  <si>
    <t xml:space="preserve">LÂMINA PARA FACA DE BLAIR DE 6 POLEGADAS, 10CM, ESTÉRIL, AÇO INOXIDÁVEL, DESCARTÁVEL, COMPATÍVEL COM A FACA DE BLAIR DA MARCA RICHTER, TIPO PACOTE COM 5 UNIDADES. DEVE CONTER IDENTIFICAÇÃO DO PRODUTO LOTE E VALIDADE DE FÁCIL VISUALIZAÇÃO. REGISTRO MS/ANVISA.  </t>
  </si>
  <si>
    <t>EBS00603</t>
  </si>
  <si>
    <t>ESPÉCULO VAGINAL, TIPO COLLIN, TAMANHO PEQUENO, MATERIAL POLIESTIRENO CRISTAL, BICO ARREDONDADO, COM ROSCA, SEM LUBRIFICAÇÃO, ESTÉRIL, DESCARTÁVEL. EMBALAGEM INDIVIDUAL, SEGURA, COM ABERTURA E TRANSFERÊNCIA ASSÉPTICA, IDENTIFICAÇÃO DO PRODUTO, VALIDADE E LOTE.</t>
  </si>
  <si>
    <t>EBS00604</t>
  </si>
  <si>
    <t>ESPÉCULO VAGINAL, TIPO COLLIN, TAMANHO MÉDIO, MATERIAL POLIESTIRENO CRISTAL, BICO ARREDONDADO, COM ROSCA, SEM LUBRIFICAÇÃO, ESTÉRIL, DESCARTÁVEL. EMBALAGEM INDIVIDUAL, SEGURA, COM ABERTURA E TRANSFERÊNCIA ASSÉPTICA, IDENTIFICAÇÃO DO PRODUTO, VALIDADE E LOTE.</t>
  </si>
  <si>
    <t>EBS00605</t>
  </si>
  <si>
    <t>ESPÉCULO VAGINAL, TIPO COLLIN, TAMANHO GRANDE, MATERIAL POLIESTIRENO CRISTAL, BICO ARREDONDADO, COM ROSCA, SEM LUBRIFICAÇÃO, ESTÉRIL, DESCARTÁVEL. EMBALAGEM INDIVIDUAL, SEGURA, COM ABERTURA E TRANSFERÊNCIA ASSÉPTICA, IDENTIFICAÇÃO DO PRODUTO, VALIDADE E LOTE.</t>
  </si>
  <si>
    <t>EBS00595</t>
  </si>
  <si>
    <t>ESPÁTULA DE AYRES GINECOLÓGICA, DESCARTÁVEL, PARA EXAME PREVENTIVO. ESPÁTULA USO MÉDICO, MATERIAL MADEIRA, APLICAÇÃO COLETA DE MATERIAL ENDOCERVICAL, TAMANHO 18 CM, TIPO AYRES, TIPO USO DESCARTÁVEL. PACOTE COM 100 UNIDADES. EMBALAGEM INDIVIDUAL COM DADOS DE IDENTIFICAÇÃO, PROCEDÊNCIA, FABRICAÇÃO, VALIDADE E REGISTRO NO MS.</t>
  </si>
  <si>
    <t>PACOTE COM 100</t>
  </si>
  <si>
    <t>EBS00551</t>
  </si>
  <si>
    <t>FRASCO COLETOR PARA USO EM CITOLOGIA, EM POLIPROPILENO, COM TAMPA ROSQUEÁVEL, FORMATO CILÍNDRICO, COM CAPACIDADE PARA 03 LÂMINAS NO MÍNIMO. DIMENSÕES APROXIMADAS DE 7 CM DE ALTURA X 3 CM DE LARGURA. LOCAL PARA FIXAÇÃO DAS LÂMINAS PERMITINDO O TRANSPORTE SEGURO. POSSUIR LOCAL PARA IDENTIFICAÇÃO DO PACIENTE. MATERIAL RESISTENTE E DESCARTÁVEL, EMBALAGEM INDIVIDUAL</t>
  </si>
  <si>
    <t>EBS06789</t>
  </si>
  <si>
    <t>RESTRITOR DE MEMBROS (FAIXA DE CONTENÇÃO), MATERIAL: POLIPROPILENO OU EQUIVALENTE, TAMANHO ADULTO, AJUSTÁVEL. TIPO: USO PARA PUNHO OU TORNOZELO; APLICAÇÃO: CONTENÇÃO DE PACIENTES. EMBALAGEM INDIVIDUAL, CONTENDO LOTE, VALIDADE, PROCEDÊNCIA DO PRODUTO E REGISTRO ANVISA.</t>
  </si>
  <si>
    <t>EBS02029</t>
  </si>
  <si>
    <t>BANDEJA METÁLICA, MATERIAL AÇO INOXIDÁVEL AISI 304, COMPRIMENTO 30 CM, LARGURA 20 CM, ALTURA 04 CM.</t>
  </si>
  <si>
    <t>EBS00550</t>
  </si>
  <si>
    <t>FRASCO COLETOR PARA ASPIRAÇÃO BRONQUIO ALVEOLAR (BRONQUINHO): RECIPIENTE ESTÉRIL, GRADUADO, CAPACIDADE PARA NO MÍNIMO 70 ML E NO MÁXIMO 120 ML. COM TUBO DE SUCÇÃO EM PVC MALEÁVEL, TAMPA EM POLIPROPILENO COM ROSCA TOTAL (EVITA VAZAMENTO E A CONTAMINAÇÃO DO AMBIENTE AO ABRIR O FRASCO), ALÇA PARA FIXAÇÃO E TRANSPORTE. LOCAL PARA IDENTIFICAÇÃO DA PACIENTE. CONTENDO 1 EXTENSOR COM FLEXIBILIDADE SEGURA PARA ADAPTAÇÃO AO BRONCOSCÓPIO E SONDA DE ASPIRAÇÃO, 1 DISPOSITIVO DE SAÍDA (ADAPTADOR MACHO EM FORMA DE CONE) PARA ADAPTAÇÃO AO ASPIRADOR E ALÇA. EMBALAGEM SEGURA E RESISTENTE, COM ABERTURA ASSÉPTICA, CONTENDO IDENTIFICAÇÃO DO PRODUTO, DATA DA FABRICAÇÃO, VALIDADE E LOTE DE FÁCIL VISUALIZAÇÃO.</t>
  </si>
  <si>
    <t>EBS06680</t>
  </si>
  <si>
    <t>TORNIQUETE (garrote) em forma de FITA. Material sintético, LIVRE DE LÁTEX, DESCARTÁVEL. DIMENSÕES: cerca de 2,5 x 36 cm. Aplicação: coleta de sangue.</t>
  </si>
  <si>
    <t>EBS08356</t>
  </si>
  <si>
    <t>EBS05829</t>
  </si>
  <si>
    <t>CAPA PARA CÂMARA DE VÍDEO E FIBRA ÓTICA, para cabos utilizados em vídeo cirurgias 12,5 cm x 2,50 m, ESTÉRIL, uso único, PLÁSTICO TRANSPARENTE, flexível, com dispositivo fixação segura em uma das extremidades. Todo material deve ser resistente, isento de resíduos e impurezas, propiciar manuseio fácil e seguro, e estar de acordo com a legislação vigente. Embalagem resistente, segura, com abertura asséptica, contendo identificação do produto, lote e validade de fácil visualização.</t>
  </si>
  <si>
    <t>EBS09704</t>
  </si>
  <si>
    <t>ADESIVO PARA SONDAS NASOENTERAIS E NASOGÁSTRICAS, formato ANATÔMICO ao nariz, tamanho ADULTO, não estéril, contendo tiras para estabilização das sondas ao rosto do paciente. Confeccionado em NÃO TECIDO DE POLIÉSTER E/OU VISCOSE, ADESIVO DE ACRILATO, hipoalergênico, livre de látex, uso único, resistente a água e sujidade, longa permanência (sem tempo de troca). Deve permitir a fixação adequada, segura e prática, de fácil remoção, prevenindo a perda acidental da sonda nasal. Embalagem individual, contendo dados de identificação, procedência, número de lote, prazo de validade, possuir registro na Anvisa. Aprs: unidade</t>
  </si>
  <si>
    <t>EBS05710</t>
  </si>
  <si>
    <t>Fixador ADESIVO PARA SONDAS DO TRATO URINÁRIO, DRENOS, TUBOS E EXTENSÕES À PELE. Constituído por DUAS CAMADAS. CAMADA INTERNA de ESPUMA DE POLIETILENO e adesivo acrílico hipoalergênico. CAMADA EXTERNA de abas de FILME DE POLIETILENO com pontas reutilizáveis (para abertura e fechamento) e adesivo acrílico hipoalergênico. Tanto a placa adesiva quanto o sistema de abas são protegidos por papel siliconizado.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 Aprs: unidade</t>
  </si>
  <si>
    <t>EBS01926</t>
  </si>
  <si>
    <t xml:space="preserve">ATADURA DE RAYON ESTÉRIL: CONFECCIONADA EM FIBRAS SINTÉTICAS 100% RAYON. LIVRE DE IMPUREZAS, RASGOS, FIOS SOLTOS E MANCHAS. ATÓXICA E APIROGÊNICO. TODO MATERIAL DEVE SER RESISTENTE, MALEÁVEL, MANUSEIO FÁCIL E SEGURO, USO ÚNICO, BIOCOMPATÍVEL E ATENDER A LEGISLAÇÃO VIGENTE. EMBALAGEM RESISTENTE, COM ABERTURA ASSÉPTICA, COM IDENTIFICAÇÃO DO PRODUTO, LOTE E VALIDADE DE FÁCIL VISUALIZAÇÃO. TAMANHO 7,5 CM (+/- 5CM)  X 5M. </t>
  </si>
  <si>
    <t xml:space="preserve">
ROLO</t>
  </si>
  <si>
    <t>EBS08951</t>
  </si>
  <si>
    <t>TALA RETÂNGULAR FLEXÍVEL METÁLICA PARA IMOBILIZAÇÃO PROVISÓRIA DE DEDO, MEDINDO 1,2CM DE LARGURA X 25 CM DE COMPRIMENTO, FORMADA POR UMA CHAPA DE ALUMÍNIO, REVESTIDA NA PARTE SUPERIOR E INFERIOR POR UMA CAMADA DE ESPUMA BRANCA COM DENSIDADE MÍNIMA DE 16, ANTIALÉRGICA E SEM EMENDAS, ENTRE A CHAPA DE ALUMÍNIO E A CAMADA SUPERIOR DE ESPUMA, DEVERÁ CONTER UMA CAMADA DE EVA (etil vinil acetato). POSSUIR FLEXIBILIDADE E MODELAGENS ADEQUADAS À FINALIDADE. CONTENDO DADOS DE IDENTIFICAÇÃO (nº lote, data de fabricação e validade). REGISTRO ANVISA.</t>
  </si>
  <si>
    <t>EBS08470</t>
  </si>
  <si>
    <t>TALA RETÂNGULAR FLEXÍVEL METÁLICA PARA IMOBILIZAÇÃO PROVISÓRIA DE DEDO, MEDINDO 1,6CM DE LARGURA X 18 CM DE COMPRIMENTO, FORMADA POR UMA CHAPA DE ALUMÍNIO, REVESTIDA NA PARTE SUPERIOR E INFERIOR POR UMA CAMADA DE ESPUMA BRANCA COM DENSIDADE MÍNIMA DE 16, ANTIALÉRGICA E SEM EMENDAS, ENTRE A CHAPA DE ALUMÍNIO E A CAMADA SUPERIOR DE ESPUMA, DEVERÁ CONTER UMA CAMADA DE EVA (etil vinil acetato). POSSUIR FLEXIBILIDADE E MODELAGENS ADEQUADAS À FINALIDADE. CONTENDO DADOS DE IDENTIFICAÇÃO (nº lote, data de fabricação e validade). REGISTRO ANVISA</t>
  </si>
  <si>
    <t>EBS08471</t>
  </si>
  <si>
    <t>TALA RETÂNGULAR FLEXÍVEL METÁLICA PARA IMOBILIZAÇÃO PROVISÓRIA DE DEDO, MEDINDO 1,9CM DE LARGURA X 25 CM DE COMPRIMENTO, FORMADA POR UMA CHAPA DE ALUMÍNIO, REVESTIDA NA PARTE SUPERIOR E INFERIOR POR UMA CAMADA DE ESPUMA BRANCA COM DENSIDADE MÍNIMA DE 16, ANTIALÉRGICA E SEM EMENDAS, ENTRE A CHAPA DE ALUMÍNIO E A CAMADA SUPERIOR DE ESPUMA, DEVERÁ CONTER UMA CAMADA DE EVA (etil vinil acetato). POSSUIR FLEXIBILIDADE E MODELAGENS ADEQUADAS À FINALIDADE. CONTENDO DADOS DE IDENTIFICAÇÃO (nº lote, data de fabricação e validade). REGISTRO ANVISA.</t>
  </si>
  <si>
    <t>Formulário de Alteração do CatPPS CPPS/SUPRIN/HUL-UFS (28774442)</t>
  </si>
  <si>
    <t>TALA RETÂNGULAR FLEXÍVEL METÁLICA PARA IMOBILIZAÇÃO PROVISÓRIA DE DEDO, MEDINDO 1,6CM DE LARGURA X 25 CM DE COMPRIMENTO, FORMADA POR UMA CHAPA DE ALUMÍNIO, REVESTIDA NA PARTE SUPERIOR E INFERIOR POR UMA CAMADA DE ESPUMA BRANCA COM DENSIDADE MÍNIMA DE 16, ANTIALÉRGICA E SEM EMENDAS, ENTRE A CHAPA DE ALUMÍNIO E A CAMADA SUPERIOR DE ESPUMA, DEVERÁ CONTER UMA CAMADA DE EVA (etil vinil acetato). POSSUIR FLEXIBILIDADE E MODELAGENS ADEQUADAS À FINALIDADE. CONTENDO DADOS DE IDENTIFICAÇÃO (Nº LOTE, DATA DE FABRICAÇÃO E VALIDADE). REGISTRO ANVISA.</t>
  </si>
  <si>
    <t>EBS08953</t>
  </si>
  <si>
    <t>TALA RETÂNGULAR FLEXÍVEL METÁLICA PARA IMOBILIZAÇÃO PROVISÓRIA DE DEDO, MEDINDO 2,6 CM DE LARGURA X 25 CM DE COMPRIMENTO, FORMADA POR UMA CHAPA DE ALUMÍNIO, REVESTIDA NA PARTE SUPERIOR E INFERIOR POR UMA CAMADA DE ESPUMA BRANCA COM DENSIDADE MÍNIMA DE 16, ANTIALÉRGICA E SEM EMENDAS, ENTRE A CHAPA DE ALUMÍNIO E A CAMADA SUPERIOR DE ESPUMA, DEVERÁ CONTER UMA CAMADA DE EVA (etil vinil acetato). POSSUIR FLEXIBILIDADE E MODELAGENS ADEQUADAS À FINALIDADE. CONTENDO DADOS DE IDENTIFICAÇÃO (nº lote, data de fabricação e validade). REGISTRO ANVISA.</t>
  </si>
  <si>
    <t>EBS04920</t>
  </si>
  <si>
    <t>SACO PLÁSTICO DESCARTÁVEL PARA CADÁVER    RECÉM-NASCIDO, DIMENSÕES    APROXIMADAS DE 30 CM X 60 CM EMBALAGEM REFORÇADA, SEM    SOLDAS,    COM    ZÍPER FRONTAL, RESISTENTE Á RUPTURAS. VEDA COMPLETAMENTE  O  CORPO, EVITANDO  CONTATO  COM  O MEIO EXTERNO. SEM IMPRESSÕES E COM ETIQUETA  DE  IDENTIFICAÇÃO EM EVA E CLIPADA AO ZÍPER.</t>
  </si>
  <si>
    <t>EBS00638</t>
  </si>
  <si>
    <t>Malha de 100% ALGODÃO TUBULAR, medindo 4 cm de LARGURA, ROLO com 15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 Aprs: unidade</t>
  </si>
  <si>
    <t>TALA RETÂNGULAR FLEXÍVEL METÁLICA PARA IMOBILIZAÇÃO PROVISÓRIA DE DEDO, MEDINDO 1,9CM DE LARGURA X 18 CM DE COMPRIMENTO, FORMADA POR UMA CHAPA DE ALUMÍNIO, REVESTIDA NA PARTE SUPERIOR E INFERIOR POR UMA CAMADA DE ESPUMA BRANCA COM DENSIDADE MÍNIMA DE 16, ANTIALÉRGICA E SEM EMENDAS, ENTRE A CHAPA DE ALUMÍNIO E A CAMADA SUPERIOR DE ESPUMA, DEVERÁ CONTER UMA CAMADA DE EVA (etil vinil acetato). POSSUIR FLEXIBILIDADE E MODELAGENS ADEQUADAS À FINALIDADE. CONTENDO DADOS DE IDENTIFICAÇÃO (nº lote, data de fabricação e validade). REGISTRO ANVISA.</t>
  </si>
  <si>
    <t>EBS05040</t>
  </si>
  <si>
    <t>BRAÇADEIRA COM MANGUITO para aferição de PRESSÃO NÃO INVASIVA (PNI) PARA NEONATAL (PESO DE 400 g ATÉ 5 kg): 01 via com conector de metal, compatível com monitor especificado em edital, confeccionada em tecido sintético, flexível e não elástico; impermeável; reutilizável; contendo bolsa de ar interna inflável; CIRCUNFERÊNCIA 4 a 8 cm (+/- 1 cm); com fechamento por velcro ou presilhas; constar a inscrição referente a circunferência do membro para o qual ela se destina; apresentar marcações indicativas do seu correto posicionamento e fechamento em torno do braço/coxa deve ser dotada de dispositivo que impeça sua utilização fora das dimensões previstas pelo fabricante; o centro do manguito deve vir marcado, indicando o correto posicionamento da braçadeira sobre a artéria; constar inscrição de identificação do país de origem, no caso de braçadeira importada. Aprs: unidade</t>
  </si>
  <si>
    <t>EBS05041</t>
  </si>
  <si>
    <t>BRAÇADEIRA COM MANGUITO para aferição de PRESSÃO NÃO INVASIVA (PNI) PARA CRIANÇA: 01 via com conector de metal, compatível com monitor especificado em edital, confeccionada em tecido sintético, flexível e não elástico; impermeável; reutilizável; contendo bolsa de ar interna inflável; CIRCUNFERÊNCIA 10 a 15 cm (+/- 1 cm); com fechamento por velcro ou presilhas; constar a inscrição referente a circunferência do membro para o qual ela se destina; apresentar marcações indicativas do seu correto posicionamento e fechamento em torno do braço/coxa deve ser dotada de dispositivo que impeça sua utilização fora das dimensões previstas pelo fabricante; o centro do manguito deve vir marcado, indicando o correto posicionamento da braçadeira sobre a artéria; constar inscrição de identificação do país de origem, no caso de braçadeira importada. Aprs: unidade</t>
  </si>
  <si>
    <t>114693 
(406960 similar)</t>
  </si>
  <si>
    <t>PULSEIRA IDENTIFICAÇÃO ADULTA COR BRANCA, COM BORDAS ATRAUMATICAS, EM PLÁSTICO, FLEXÍVEL, COM FECHAMENTO ADESIVO E INVIOLÁVEL, PARA USO ADULTO, ATÓXICA E HIPOALERGENICA, COM REVESTIMENTO PRATEADO ANTIMICROBIANO E IMPERMEÁVEL, LAVÁVEL, RESISTENTE A ÁGUA, SABÃO, ALCOOL,OUTROS SOLVENTES E MATÉRIAS ABRASIVAS, SER CONFORTÁVEL, DE MATERIAL LISO. A APRESENTAÇÃO DEVE SER NO MÍNIMO DE 200 PULSEIRAS POR CARTUCHO/ROLO. DEVE CONSTAR NA EMBALAGEM DADOS DE IDENTIFICAÇÃO, DATA DE VALIDADE, N° DE LOTE, PROCEDÊNCIA E REGISTRO NO MINISTÉRIO DA SAÚDE.</t>
  </si>
  <si>
    <t>ROLO/CARTUCHO 
C/ 200</t>
  </si>
  <si>
    <t>EBS08858</t>
  </si>
  <si>
    <t>EBS08859</t>
  </si>
  <si>
    <t>EBS00561</t>
  </si>
  <si>
    <t>Conexão COM 02 (DUAS) VIAS VALVULADAS, PARA INFUSÕES SIMULTÂNEAS DE TERAPIA INTRAVENOSA, USO NEONATAL/PED. Válvulas com membrana plana em silicone, sem frestas que possibilite fácil assepsia. Tubo flexível em PVC cristal, atóxico, priming reduzido, pinça corta fluxo em todas as vias. Conectores luer lock com tampa protetora que permita a retirada do ar de forma asséptica, sem a retirada da tampa protetora. Isenta de látex e peças metálicas. Estéril e uso único. Todo material deve ser seguro, resistente, atóxico, apirogênico, isentos de resíduos e impurezas, proporcionar manuseio fácil e seguro. Embalagem resistente, segura, com abertura asséptica, com identificação do produto, lote e validade da fácil visualização e registro na Anvisa/MS. Aprs: unidade</t>
  </si>
  <si>
    <t>EBS08588</t>
  </si>
  <si>
    <t>EBS00573</t>
  </si>
  <si>
    <t>Equipo GRAVITACIONAL PARA DIETA. COR PREFERENCIALMENTE AZUL (não poderá ser transparente). Para administração de soluções enterais, BICO PERFURANTE, BIFACETADO, câmara de gotejamento flexível e transparente, tubo de extensão em PVC com diâmetro interno de no mínimo 2,7 mm, com comprimento de 1,5 (+/- 0,05)m, com pinça rolete que não apresente excessiva resistência permitindo o controle de infusão de pequenos volumes; conector de plástico com ponta escalonada que não permite adaptação em acessórios de terapia endovenosa e com tampa de proteção. Estéril. Contendo a identificação do produto, lote e validade de fácil visualização e registro no MS/Anvisa.</t>
  </si>
  <si>
    <t>EBS09687</t>
  </si>
  <si>
    <t>Abaixador de LÍNGUA de material PLÁSTICO, DIMENSÕES: aproximadamente, 14 (+/- 02) cm de comprimento, 1,4 (+/- 0,2) cm de largura e 0,2 (+/- 0,05) cm de espessura; com superfície lisa, sem irregularidades; formato convencional, com extremidades arredondadas, superfícies e bordas perfeitamente acabadas; espessura e largura uniformes em toda a sua extensão; odor característico suave, atóxica, livre de resíduos e impurezas e com resistência que propicie manuseio seguro. Não estéril, descartável. Embalagem externa segura, com identificação do produto, validade e lote. Pacote contendo 40 unidades. Aprs: unidade;</t>
  </si>
  <si>
    <t>EBS05713</t>
  </si>
  <si>
    <t>Bandagem de ALGODÃO e VISCOSE RAYON, TECIDO ELÁSTICO, TAMANHO de 7,5 cm de LARGURA x 4,5 m de COMPRIMENTO, microporoso (que permite a transpiração cutânea e evita a maceração da pele), COM ADESIVO EM UMA DAS FACES, bordas macias. Todo material deve ser isento de irritantes dérmicos, atóxico e propiciar fácil manuseio. Embalagem segura, com identificação do produto, lote, validade e registro MS/Anvisa.Aprs: unidade</t>
  </si>
  <si>
    <t>ROLO</t>
  </si>
  <si>
    <t>EBS05079</t>
  </si>
  <si>
    <t>TERMÔMETRO CLÍNICO, MATERIAL EMBALAGEM PLÁSTICA, TIPO DIGITAL, FAIXA MEDIÇÃO TEMPERATURA 32 A 42 °C, FORMA INDICAÇÃO TEMPERATURA DISPLAY COM NÚMEROS GRANDES, APLICAÇÃO USO RETAL, AXILAR E ORAL, COM FUNÇÃO AUTODESLIGA.</t>
  </si>
  <si>
    <t>EBS00549</t>
  </si>
  <si>
    <t>ESCOVA PARA COLPOCITOLOGIA ENDOCERVICAL, MICROCERDAS DE 2 MM, PONTA CÔNICA, CABO EM PLÁSTICO COM CERDAS DE 170 A 180 MM.  ESTÉRIL, DESCARTÁVEL, EMBALAGEM INDIVIDUAL.</t>
  </si>
  <si>
    <t>EBS00542</t>
  </si>
  <si>
    <t>COLETOR DE URINA E SECREÇÃO, SISTEMA ABERTO, CAPACIDADE PARA 1200 (+/- 200) ML: FRASCO COM ESCALA GRADUADA E NUMERADA, EM PLÁSTICO RESISTENTE, TRANSPARENTE, COM ALÇA PARA FIXAÇÃO NO LEITO, TUBO EXTENSOR TRANSPARENTE, TRANSLÚCIDO COM CONECTOR CÔNICO E UNIVERSAL E TRAVA CORTA FLUXO, EXTENSÃO DE DRENAGEM EM PVC, MALEÁVEL (SEM DOBRA), COM COMPRIMENTO DE NO MÍNIMO 100 CM, CONEXÃO PROXIMAL COM PROTETOR, E DISTAL COM O FRASCO COM DISPOSITIVO QUE PERMITA SUA REMOÇÃO PARA ESVAZIAMENTO DO FRASCO. ISENTO DE LÁTEX. EMBALAGEM INDIVIDUAL COM IDENTIFICAÇÃO DO PRODUTO, LOTE E VALIDADE DE FÁCIL VISUALIZAÇÃO.</t>
  </si>
  <si>
    <t xml:space="preserve">Extensor multivias, aplicação para administração simultânea de medicamentos/ soluções, 2 VIAS, material PVC cristal, transparente, COMPRIMENTO cerca de 18 cm, com clamp corta fluxo, tipo conector luer lock macho e luer fêmea com tampas, com perfeitas conexões aos cateteres, equipos e dispositivos, atóxico, estéril e descartável. Embalagem individual resistente com abertura em pétala asséptica, contendo a identificação do produto, lote e validade de fácil visualização e registro na Anvisa/MS. Aprs: unidade </t>
  </si>
  <si>
    <r>
      <t xml:space="preserve">Lâmina para tricotomizador cirúrgico elétrico, lâmina em AÇO INOX, afiada e polida, isenta de rebarbas e/ou sinais de oxidação, encaixe do cabo por engate LARGURA DE CORTE de aproximadamente 3 cm.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 </t>
    </r>
    <r>
      <rPr>
        <b/>
        <sz val="12"/>
        <color rgb="FF000000"/>
        <rFont val="Calibri"/>
        <family val="2"/>
        <scheme val="minor"/>
      </rPr>
      <t>Compatível com Tricotomizador Cirúrgico Recarregável MEDPEX.</t>
    </r>
  </si>
  <si>
    <r>
      <t xml:space="preserve">BRAÇADEIRA COM MANGUITO para aferição de PRESSÃO NÃO INVASIVA (PNI) PARA CRIANÇA/ ADOLESCENTE: 01 via com conector de metal, </t>
    </r>
    <r>
      <rPr>
        <b/>
        <sz val="12"/>
        <color rgb="FF000000"/>
        <rFont val="Calibri"/>
        <family val="2"/>
        <scheme val="minor"/>
      </rPr>
      <t>compatível com monitor multiparâmetro da marca Mindray,</t>
    </r>
    <r>
      <rPr>
        <sz val="12"/>
        <color rgb="FF000000"/>
        <rFont val="Calibri"/>
        <family val="2"/>
        <scheme val="minor"/>
      </rPr>
      <t xml:space="preserve"> confeccionada em tecido sintético, flexível e não elástico; impermeável; reutilizável; contendo bolsa de ar interna inflável; CIRCUNFERÊNCIA 14 a 21 cm (+/- 1 cm); com fechamento por velcro ou presilhas; constar a inscrição referente a circunferência do membro para o qual ela se destina; apresentar marcações indicativas do seu correto posicionamento e fechamento em torno do braço/coxa deve ser dotada de dispositivo que impeça sua utilização fora das dimensões previstas pelo fabricante; o centro do manguito deve vir marcado, indicando o correto posicionamento da braçadeira sobre a artéria; constar inscrição de identificação do país de origem, no caso de braçadeira importada. Aprs: unidade</t>
    </r>
  </si>
  <si>
    <r>
      <t xml:space="preserve">BRAÇADEIRA COM MANGUITO para aferição de PRESSÃO NÃO INVASIVA (PNI) ADULTO: 01 via com conector de metal, </t>
    </r>
    <r>
      <rPr>
        <b/>
        <sz val="12"/>
        <color rgb="FF000000"/>
        <rFont val="Calibri"/>
        <family val="2"/>
        <scheme val="minor"/>
      </rPr>
      <t>compatível com monitor multiparâmetro da marca Mindray,</t>
    </r>
    <r>
      <rPr>
        <sz val="12"/>
        <color rgb="FF000000"/>
        <rFont val="Calibri"/>
        <family val="2"/>
        <scheme val="minor"/>
      </rPr>
      <t xml:space="preserve"> confeccionada em tecido sintético, flexível e não elástico; impermeável; reutilizável; contendo bolsa de ar interna inflável; CIRCUNFERÊNCIA 25 a 35 cm (+/- 1 cm); com fechamento por velcro; constar a inscrição referente a circunferência do membro para o qual ela se destina; apresentar marcações indicativas do seu correto posicionamento e fechamento em torno do BRAÇO, deve ser dotada de dispositivo que impeça sua utilização fora das dimensões previstas pelo fabricante; o centro do manguito deve vir marcado, indicando o correto posicionamento da braçadeira sobre a artéria; constar inscrição de identificação do país de origem, no caso de braçadeira importada. Aprs: unidade</t>
    </r>
  </si>
  <si>
    <t>Participação Exclusiva para ME/EPP</t>
  </si>
  <si>
    <t>SIM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</si>
</sst>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sz val="12"/>
      <color theme="1"/>
      <name val="Calibri"/>
      <family val="2"/>
      <scheme val="minor"/>
    </font>
    <font>
      <sz val="12"/>
      <color theme="1"/>
      <name val="Times New Roman"/>
      <family val="1"/>
    </font>
    <font>
      <b/>
      <sz val="12"/>
      <color theme="0"/>
      <name val="Calibri"/>
      <family val="2"/>
      <scheme val="minor"/>
    </font>
    <font>
      <sz val="12"/>
      <color rgb="FF000000"/>
      <name val="Calibri"/>
      <family val="2"/>
      <scheme val="minor"/>
    </font>
    <font>
      <sz val="12"/>
      <name val="Calibri"/>
      <family val="2"/>
      <scheme val="minor"/>
    </font>
    <font>
      <b/>
      <sz val="12"/>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249977111117893"/>
        <bgColor indexed="64"/>
      </patternFill>
    </fill>
  </fills>
  <borders count="17">
    <border>
      <left/>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s>
  <cellStyleXfs count="1">
    <xf numFmtId="0" fontId="0" fillId="0" borderId="0"/>
  </cellStyleXfs>
  <cellXfs count="47">
    <xf numFmtId="0" fontId="0" fillId="0" borderId="0" xfId="0"/>
    <xf numFmtId="0" fontId="3" fillId="2" borderId="0" xfId="0" applyFont="1" applyFill="1" applyAlignment="1">
      <alignment vertical="center"/>
    </xf>
    <xf numFmtId="0" fontId="3" fillId="2" borderId="0" xfId="0" applyFont="1" applyFill="1" applyAlignment="1">
      <alignment horizontal="left" vertical="center"/>
    </xf>
    <xf numFmtId="0" fontId="4" fillId="2" borderId="0" xfId="0" applyFont="1" applyFill="1" applyAlignment="1">
      <alignment vertical="center"/>
    </xf>
    <xf numFmtId="0" fontId="4" fillId="2" borderId="0" xfId="0" applyFont="1" applyFill="1" applyAlignment="1">
      <alignment vertical="center" wrapText="1"/>
    </xf>
    <xf numFmtId="0" fontId="0" fillId="2" borderId="0" xfId="0" applyFont="1" applyFill="1" applyAlignment="1">
      <alignment vertical="center"/>
    </xf>
    <xf numFmtId="0" fontId="5" fillId="2" borderId="0" xfId="0" applyFont="1" applyFill="1" applyAlignment="1">
      <alignment vertical="center"/>
    </xf>
    <xf numFmtId="0" fontId="4" fillId="2" borderId="0" xfId="0" applyFont="1" applyFill="1"/>
    <xf numFmtId="0" fontId="0" fillId="2" borderId="0" xfId="0" applyFill="1" applyAlignment="1">
      <alignment wrapText="1"/>
    </xf>
    <xf numFmtId="0" fontId="6" fillId="2" borderId="0" xfId="0" applyFont="1" applyFill="1" applyAlignment="1">
      <alignment wrapText="1"/>
    </xf>
    <xf numFmtId="0" fontId="3" fillId="2" borderId="0" xfId="0" applyFont="1" applyFill="1"/>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2" fillId="2" borderId="0" xfId="0" applyFont="1" applyFill="1" applyAlignment="1">
      <alignment horizontal="center" vertical="center" wrapText="1"/>
    </xf>
    <xf numFmtId="0" fontId="8" fillId="2" borderId="6" xfId="0" applyFont="1" applyFill="1" applyBorder="1" applyAlignment="1">
      <alignment horizontal="center" vertical="center"/>
    </xf>
    <xf numFmtId="0" fontId="9" fillId="2" borderId="6" xfId="0" applyFont="1" applyFill="1" applyBorder="1" applyAlignment="1">
      <alignment horizontal="center" vertical="center"/>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4" xfId="0" applyFont="1" applyFill="1" applyBorder="1" applyAlignment="1">
      <alignment horizontal="center" vertical="center" wrapText="1"/>
    </xf>
    <xf numFmtId="0" fontId="0" fillId="2" borderId="0" xfId="0" applyFont="1" applyFill="1" applyAlignment="1">
      <alignment horizontal="center" vertical="center"/>
    </xf>
    <xf numFmtId="0" fontId="7" fillId="3" borderId="8" xfId="0" applyFont="1" applyFill="1" applyBorder="1" applyAlignment="1">
      <alignment horizontal="center" vertical="center"/>
    </xf>
    <xf numFmtId="0" fontId="8" fillId="2" borderId="9"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4" xfId="0" applyFont="1" applyFill="1" applyBorder="1" applyAlignment="1">
      <alignment horizontal="center" vertical="center"/>
    </xf>
    <xf numFmtId="0" fontId="8" fillId="2" borderId="10" xfId="0" applyFont="1" applyFill="1" applyBorder="1" applyAlignment="1">
      <alignment horizontal="center" vertical="center"/>
    </xf>
    <xf numFmtId="0" fontId="9" fillId="2" borderId="10"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0" fillId="2" borderId="0" xfId="0" applyFont="1" applyFill="1" applyAlignment="1">
      <alignment vertical="center" wrapText="1"/>
    </xf>
    <xf numFmtId="0" fontId="4" fillId="2" borderId="0" xfId="0" applyFont="1" applyFill="1" applyBorder="1" applyAlignment="1">
      <alignment horizontal="left"/>
    </xf>
    <xf numFmtId="0" fontId="0" fillId="2" borderId="0" xfId="0" applyFont="1" applyFill="1" applyAlignment="1">
      <alignment horizontal="center" vertical="center"/>
    </xf>
    <xf numFmtId="0" fontId="3" fillId="2" borderId="0" xfId="0" applyFont="1" applyFill="1" applyAlignment="1">
      <alignment horizontal="left"/>
    </xf>
    <xf numFmtId="0" fontId="1" fillId="2" borderId="0" xfId="0" applyFont="1" applyFill="1" applyAlignment="1">
      <alignment horizontal="left"/>
    </xf>
    <xf numFmtId="0" fontId="4" fillId="2" borderId="0" xfId="0" applyFont="1" applyFill="1" applyAlignment="1">
      <alignment horizontal="left"/>
    </xf>
    <xf numFmtId="0" fontId="3" fillId="2" borderId="0" xfId="0" applyFont="1" applyFill="1" applyAlignment="1">
      <alignment horizont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9" fillId="2" borderId="11"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16" xfId="0" applyFont="1" applyFill="1" applyBorder="1" applyAlignment="1">
      <alignment horizontal="center" vertical="center"/>
    </xf>
  </cellXfs>
  <cellStyles count="1">
    <cellStyle name="Normal" xfId="0" builtinId="0"/>
  </cellStyles>
  <dxfs count="1">
    <dxf>
      <font>
        <color theme="9" tint="0.59996337778862885"/>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199496</xdr:colOff>
      <xdr:row>1</xdr:row>
      <xdr:rowOff>130176</xdr:rowOff>
    </xdr:from>
    <xdr:to>
      <xdr:col>1</xdr:col>
      <xdr:colOff>892688</xdr:colOff>
      <xdr:row>4</xdr:row>
      <xdr:rowOff>66675</xdr:rowOff>
    </xdr:to>
    <xdr:pic>
      <xdr:nvPicPr>
        <xdr:cNvPr id="2" name="Imagem 1">
          <a:extLst>
            <a:ext uri="{FF2B5EF4-FFF2-40B4-BE49-F238E27FC236}">
              <a16:creationId xmlns:a16="http://schemas.microsoft.com/office/drawing/2014/main" id="{5EC0C7AB-5F3C-4E26-B2C2-7F77A39C00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9496" y="330201"/>
          <a:ext cx="1588542" cy="536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A3424-144C-42FB-A737-2FB9D5B618BC}">
  <dimension ref="A1:N53"/>
  <sheetViews>
    <sheetView tabSelected="1" topLeftCell="D1" workbookViewId="0">
      <selection activeCell="J12" sqref="J12"/>
    </sheetView>
  </sheetViews>
  <sheetFormatPr defaultRowHeight="15.75" x14ac:dyDescent="0.25"/>
  <cols>
    <col min="1" max="1" width="13.42578125" style="5" customWidth="1"/>
    <col min="2" max="2" width="16.140625" style="5" customWidth="1"/>
    <col min="3" max="3" width="21.28515625" style="5" customWidth="1"/>
    <col min="4" max="4" width="112.42578125" style="33" customWidth="1"/>
    <col min="5" max="5" width="45.5703125" style="5" bestFit="1" customWidth="1"/>
    <col min="6" max="6" width="22.5703125" style="5" customWidth="1"/>
    <col min="7" max="7" width="21.28515625" style="6" customWidth="1"/>
    <col min="8" max="8" width="21.7109375" style="5" customWidth="1"/>
    <col min="9" max="9" width="18.140625" style="5" customWidth="1"/>
    <col min="10" max="10" width="18.5703125" style="5" customWidth="1"/>
    <col min="11" max="11" width="15.140625" style="5" customWidth="1"/>
    <col min="12" max="12" width="17.42578125" style="5" customWidth="1"/>
    <col min="13" max="16384" width="9.140625" style="5"/>
  </cols>
  <sheetData>
    <row r="1" spans="1:14" ht="15.75" customHeight="1" x14ac:dyDescent="0.25">
      <c r="A1" s="1"/>
      <c r="B1" s="2"/>
      <c r="C1" s="3" t="s">
        <v>0</v>
      </c>
      <c r="D1" s="4"/>
    </row>
    <row r="2" spans="1:14" ht="15.75" customHeight="1" x14ac:dyDescent="0.25">
      <c r="A2" s="35"/>
      <c r="B2" s="35"/>
      <c r="C2" s="7" t="s">
        <v>1</v>
      </c>
      <c r="D2" s="36" t="s">
        <v>2</v>
      </c>
      <c r="E2" s="37"/>
      <c r="F2" s="37"/>
      <c r="G2" s="8"/>
      <c r="H2" s="8"/>
      <c r="I2" s="9"/>
      <c r="J2" s="8"/>
      <c r="K2" s="8"/>
      <c r="L2" s="8"/>
      <c r="M2" s="8"/>
      <c r="N2" s="8"/>
    </row>
    <row r="3" spans="1:14" x14ac:dyDescent="0.25">
      <c r="A3" s="35"/>
      <c r="B3" s="35"/>
      <c r="C3" s="7" t="s">
        <v>3</v>
      </c>
      <c r="D3" s="38" t="s">
        <v>4</v>
      </c>
      <c r="E3" s="36"/>
      <c r="F3" s="36"/>
      <c r="G3" s="8"/>
      <c r="H3" s="8"/>
      <c r="I3" s="9"/>
      <c r="J3" s="8"/>
      <c r="K3" s="8"/>
      <c r="L3" s="8"/>
      <c r="M3" s="8"/>
      <c r="N3" s="8"/>
    </row>
    <row r="4" spans="1:14" x14ac:dyDescent="0.25">
      <c r="A4" s="35"/>
      <c r="B4" s="35"/>
      <c r="C4" s="7" t="s">
        <v>5</v>
      </c>
      <c r="D4" s="36" t="s">
        <v>6</v>
      </c>
      <c r="E4" s="37"/>
      <c r="F4" s="37"/>
      <c r="G4" s="8"/>
      <c r="H4" s="8"/>
      <c r="I4" s="9"/>
      <c r="J4" s="8"/>
      <c r="K4" s="8"/>
      <c r="L4" s="8"/>
      <c r="M4" s="8"/>
      <c r="N4" s="8"/>
    </row>
    <row r="5" spans="1:14" ht="15.75" customHeight="1" x14ac:dyDescent="0.25">
      <c r="A5" s="35"/>
      <c r="B5" s="35"/>
      <c r="C5" s="39"/>
      <c r="D5" s="39"/>
      <c r="E5" s="39"/>
      <c r="F5" s="39"/>
      <c r="G5" s="39"/>
      <c r="H5" s="39"/>
      <c r="I5" s="39"/>
      <c r="J5" s="39"/>
      <c r="K5" s="39"/>
      <c r="L5" s="39"/>
      <c r="M5" s="39"/>
      <c r="N5" s="39"/>
    </row>
    <row r="6" spans="1:14" ht="15.75" customHeight="1" thickBot="1" x14ac:dyDescent="0.3">
      <c r="A6" s="35"/>
      <c r="B6" s="35"/>
      <c r="C6" s="10"/>
      <c r="D6" s="34" t="s">
        <v>7</v>
      </c>
      <c r="E6" s="34"/>
      <c r="F6" s="34"/>
      <c r="G6" s="34"/>
      <c r="H6" s="34"/>
      <c r="I6" s="9"/>
      <c r="J6" s="8"/>
      <c r="K6" s="8"/>
      <c r="L6" s="8"/>
      <c r="M6" s="8"/>
      <c r="N6" s="8"/>
    </row>
    <row r="7" spans="1:14" s="16" customFormat="1" ht="48" thickBot="1" x14ac:dyDescent="0.3">
      <c r="A7" s="11" t="s">
        <v>8</v>
      </c>
      <c r="B7" s="12" t="s">
        <v>9</v>
      </c>
      <c r="C7" s="12" t="s">
        <v>10</v>
      </c>
      <c r="D7" s="12" t="s">
        <v>11</v>
      </c>
      <c r="E7" s="13" t="s">
        <v>12</v>
      </c>
      <c r="F7" s="14" t="s">
        <v>13</v>
      </c>
      <c r="G7" s="14" t="s">
        <v>14</v>
      </c>
      <c r="H7" s="14" t="s">
        <v>15</v>
      </c>
      <c r="I7" s="15" t="s">
        <v>16</v>
      </c>
      <c r="J7" s="14" t="s">
        <v>115</v>
      </c>
    </row>
    <row r="8" spans="1:14" s="23" customFormat="1" ht="111" thickBot="1" x14ac:dyDescent="0.3">
      <c r="A8" s="24">
        <v>1</v>
      </c>
      <c r="B8" s="17">
        <v>325431</v>
      </c>
      <c r="C8" s="18" t="s">
        <v>19</v>
      </c>
      <c r="D8" s="19" t="s">
        <v>20</v>
      </c>
      <c r="E8" s="17" t="s">
        <v>17</v>
      </c>
      <c r="F8" s="21">
        <v>675</v>
      </c>
      <c r="G8" s="21" t="s">
        <v>18</v>
      </c>
      <c r="H8" s="21">
        <f t="shared" ref="H8:H46" si="0">F8</f>
        <v>675</v>
      </c>
      <c r="I8" s="40">
        <v>0.75</v>
      </c>
      <c r="J8" s="21" t="s">
        <v>116</v>
      </c>
    </row>
    <row r="9" spans="1:14" s="23" customFormat="1" ht="63.75" thickBot="1" x14ac:dyDescent="0.3">
      <c r="A9" s="24">
        <v>2</v>
      </c>
      <c r="B9" s="17">
        <v>619195</v>
      </c>
      <c r="C9" s="18" t="s">
        <v>21</v>
      </c>
      <c r="D9" s="19" t="s">
        <v>22</v>
      </c>
      <c r="E9" s="17" t="s">
        <v>17</v>
      </c>
      <c r="F9" s="21">
        <v>375</v>
      </c>
      <c r="G9" s="21" t="s">
        <v>18</v>
      </c>
      <c r="H9" s="21">
        <f t="shared" si="0"/>
        <v>375</v>
      </c>
      <c r="I9" s="40">
        <v>0.75</v>
      </c>
      <c r="J9" s="21" t="s">
        <v>116</v>
      </c>
    </row>
    <row r="10" spans="1:14" s="23" customFormat="1" ht="32.25" thickBot="1" x14ac:dyDescent="0.3">
      <c r="A10" s="24">
        <v>3</v>
      </c>
      <c r="B10" s="17">
        <v>619176</v>
      </c>
      <c r="C10" s="18" t="s">
        <v>23</v>
      </c>
      <c r="D10" s="19" t="s">
        <v>24</v>
      </c>
      <c r="E10" s="17" t="s">
        <v>17</v>
      </c>
      <c r="F10" s="21">
        <v>180</v>
      </c>
      <c r="G10" s="21" t="s">
        <v>18</v>
      </c>
      <c r="H10" s="21">
        <f t="shared" si="0"/>
        <v>180</v>
      </c>
      <c r="I10" s="40">
        <v>0.75</v>
      </c>
      <c r="J10" s="21" t="s">
        <v>116</v>
      </c>
    </row>
    <row r="11" spans="1:14" s="23" customFormat="1" ht="32.25" thickBot="1" x14ac:dyDescent="0.3">
      <c r="A11" s="24">
        <v>4</v>
      </c>
      <c r="B11" s="17">
        <v>619190</v>
      </c>
      <c r="C11" s="18" t="s">
        <v>25</v>
      </c>
      <c r="D11" s="19" t="s">
        <v>26</v>
      </c>
      <c r="E11" s="17" t="s">
        <v>17</v>
      </c>
      <c r="F11" s="21">
        <v>690</v>
      </c>
      <c r="G11" s="21" t="s">
        <v>18</v>
      </c>
      <c r="H11" s="21">
        <f t="shared" si="0"/>
        <v>690</v>
      </c>
      <c r="I11" s="40">
        <v>0.75</v>
      </c>
      <c r="J11" s="21" t="s">
        <v>116</v>
      </c>
    </row>
    <row r="12" spans="1:14" s="23" customFormat="1" ht="126.75" thickBot="1" x14ac:dyDescent="0.3">
      <c r="A12" s="24">
        <v>5</v>
      </c>
      <c r="B12" s="17">
        <v>419377</v>
      </c>
      <c r="C12" s="18" t="s">
        <v>27</v>
      </c>
      <c r="D12" s="19" t="s">
        <v>28</v>
      </c>
      <c r="E12" s="17" t="s">
        <v>17</v>
      </c>
      <c r="F12" s="21">
        <v>2085</v>
      </c>
      <c r="G12" s="21" t="s">
        <v>18</v>
      </c>
      <c r="H12" s="21">
        <f t="shared" si="0"/>
        <v>2085</v>
      </c>
      <c r="I12" s="40">
        <v>0.75</v>
      </c>
      <c r="J12" s="21" t="s">
        <v>116</v>
      </c>
    </row>
    <row r="13" spans="1:14" s="23" customFormat="1" ht="142.5" thickBot="1" x14ac:dyDescent="0.3">
      <c r="A13" s="24">
        <v>6</v>
      </c>
      <c r="B13" s="17">
        <v>419393</v>
      </c>
      <c r="C13" s="18" t="s">
        <v>29</v>
      </c>
      <c r="D13" s="19" t="s">
        <v>30</v>
      </c>
      <c r="E13" s="17" t="s">
        <v>17</v>
      </c>
      <c r="F13" s="21">
        <v>180</v>
      </c>
      <c r="G13" s="21" t="s">
        <v>18</v>
      </c>
      <c r="H13" s="21">
        <f t="shared" si="0"/>
        <v>180</v>
      </c>
      <c r="I13" s="40">
        <v>0.75</v>
      </c>
      <c r="J13" s="21" t="s">
        <v>116</v>
      </c>
    </row>
    <row r="14" spans="1:14" s="23" customFormat="1" ht="79.5" thickBot="1" x14ac:dyDescent="0.3">
      <c r="A14" s="24">
        <v>7</v>
      </c>
      <c r="B14" s="17">
        <v>432208</v>
      </c>
      <c r="C14" s="18" t="s">
        <v>31</v>
      </c>
      <c r="D14" s="19" t="s">
        <v>32</v>
      </c>
      <c r="E14" s="17" t="s">
        <v>17</v>
      </c>
      <c r="F14" s="21">
        <v>15</v>
      </c>
      <c r="G14" s="21" t="s">
        <v>18</v>
      </c>
      <c r="H14" s="21">
        <f t="shared" si="0"/>
        <v>15</v>
      </c>
      <c r="I14" s="41">
        <v>0.75</v>
      </c>
      <c r="J14" s="21" t="s">
        <v>116</v>
      </c>
    </row>
    <row r="15" spans="1:14" s="23" customFormat="1" ht="63.75" thickBot="1" x14ac:dyDescent="0.3">
      <c r="A15" s="24">
        <v>8</v>
      </c>
      <c r="B15" s="17">
        <v>279893</v>
      </c>
      <c r="C15" s="18" t="s">
        <v>33</v>
      </c>
      <c r="D15" s="19" t="s">
        <v>34</v>
      </c>
      <c r="E15" s="17" t="s">
        <v>17</v>
      </c>
      <c r="F15" s="20">
        <v>75</v>
      </c>
      <c r="G15" s="21" t="s">
        <v>18</v>
      </c>
      <c r="H15" s="25">
        <f t="shared" si="0"/>
        <v>75</v>
      </c>
      <c r="I15" s="40">
        <v>0.75</v>
      </c>
      <c r="J15" s="21" t="s">
        <v>116</v>
      </c>
    </row>
    <row r="16" spans="1:14" s="23" customFormat="1" ht="158.25" thickBot="1" x14ac:dyDescent="0.3">
      <c r="A16" s="24">
        <v>9</v>
      </c>
      <c r="B16" s="18">
        <v>447890</v>
      </c>
      <c r="C16" s="18" t="s">
        <v>35</v>
      </c>
      <c r="D16" s="26" t="s">
        <v>36</v>
      </c>
      <c r="E16" s="18" t="s">
        <v>17</v>
      </c>
      <c r="F16" s="27">
        <v>7</v>
      </c>
      <c r="G16" s="21" t="s">
        <v>18</v>
      </c>
      <c r="H16" s="27">
        <f t="shared" si="0"/>
        <v>7</v>
      </c>
      <c r="I16" s="42">
        <v>0.75</v>
      </c>
      <c r="J16" s="21" t="s">
        <v>116</v>
      </c>
    </row>
    <row r="17" spans="1:10" s="23" customFormat="1" ht="48" thickBot="1" x14ac:dyDescent="0.3">
      <c r="A17" s="24">
        <v>10</v>
      </c>
      <c r="B17" s="17">
        <v>483111</v>
      </c>
      <c r="C17" s="18" t="s">
        <v>37</v>
      </c>
      <c r="D17" s="19" t="s">
        <v>38</v>
      </c>
      <c r="E17" s="17" t="s">
        <v>39</v>
      </c>
      <c r="F17" s="21">
        <v>15</v>
      </c>
      <c r="G17" s="21" t="s">
        <v>18</v>
      </c>
      <c r="H17" s="21">
        <f t="shared" si="0"/>
        <v>15</v>
      </c>
      <c r="I17" s="40">
        <v>0.75</v>
      </c>
      <c r="J17" s="21" t="s">
        <v>116</v>
      </c>
    </row>
    <row r="18" spans="1:10" s="23" customFormat="1" ht="48" thickBot="1" x14ac:dyDescent="0.3">
      <c r="A18" s="24">
        <v>11</v>
      </c>
      <c r="B18" s="17">
        <v>483112</v>
      </c>
      <c r="C18" s="18" t="s">
        <v>40</v>
      </c>
      <c r="D18" s="19" t="s">
        <v>41</v>
      </c>
      <c r="E18" s="17" t="s">
        <v>39</v>
      </c>
      <c r="F18" s="21">
        <v>15</v>
      </c>
      <c r="G18" s="21" t="s">
        <v>18</v>
      </c>
      <c r="H18" s="21">
        <f t="shared" si="0"/>
        <v>15</v>
      </c>
      <c r="I18" s="40">
        <v>0.75</v>
      </c>
      <c r="J18" s="21" t="s">
        <v>116</v>
      </c>
    </row>
    <row r="19" spans="1:10" s="23" customFormat="1" ht="48" thickBot="1" x14ac:dyDescent="0.3">
      <c r="A19" s="24">
        <v>12</v>
      </c>
      <c r="B19" s="17">
        <v>479745</v>
      </c>
      <c r="C19" s="18" t="s">
        <v>42</v>
      </c>
      <c r="D19" s="19" t="s">
        <v>43</v>
      </c>
      <c r="E19" s="17" t="s">
        <v>17</v>
      </c>
      <c r="F19" s="25">
        <v>150</v>
      </c>
      <c r="G19" s="21" t="s">
        <v>18</v>
      </c>
      <c r="H19" s="25">
        <f t="shared" si="0"/>
        <v>150</v>
      </c>
      <c r="I19" s="43">
        <v>0.75</v>
      </c>
      <c r="J19" s="21" t="s">
        <v>116</v>
      </c>
    </row>
    <row r="20" spans="1:10" s="23" customFormat="1" ht="48" thickBot="1" x14ac:dyDescent="0.3">
      <c r="A20" s="24">
        <v>13</v>
      </c>
      <c r="B20" s="17">
        <v>479744</v>
      </c>
      <c r="C20" s="18" t="s">
        <v>44</v>
      </c>
      <c r="D20" s="19" t="s">
        <v>45</v>
      </c>
      <c r="E20" s="17" t="s">
        <v>17</v>
      </c>
      <c r="F20" s="21">
        <v>300</v>
      </c>
      <c r="G20" s="21" t="s">
        <v>18</v>
      </c>
      <c r="H20" s="21">
        <f t="shared" si="0"/>
        <v>300</v>
      </c>
      <c r="I20" s="40">
        <v>0.75</v>
      </c>
      <c r="J20" s="21" t="s">
        <v>116</v>
      </c>
    </row>
    <row r="21" spans="1:10" s="23" customFormat="1" ht="48" thickBot="1" x14ac:dyDescent="0.3">
      <c r="A21" s="24">
        <v>14</v>
      </c>
      <c r="B21" s="17">
        <v>479747</v>
      </c>
      <c r="C21" s="18" t="s">
        <v>46</v>
      </c>
      <c r="D21" s="19" t="s">
        <v>47</v>
      </c>
      <c r="E21" s="17" t="s">
        <v>17</v>
      </c>
      <c r="F21" s="21">
        <v>300</v>
      </c>
      <c r="G21" s="21" t="s">
        <v>18</v>
      </c>
      <c r="H21" s="21">
        <f t="shared" si="0"/>
        <v>300</v>
      </c>
      <c r="I21" s="40">
        <v>0.75</v>
      </c>
      <c r="J21" s="21" t="s">
        <v>116</v>
      </c>
    </row>
    <row r="22" spans="1:10" s="23" customFormat="1" ht="63.75" thickBot="1" x14ac:dyDescent="0.3">
      <c r="A22" s="24">
        <v>15</v>
      </c>
      <c r="B22" s="17">
        <v>453693</v>
      </c>
      <c r="C22" s="18" t="s">
        <v>48</v>
      </c>
      <c r="D22" s="19" t="s">
        <v>49</v>
      </c>
      <c r="E22" s="17" t="s">
        <v>50</v>
      </c>
      <c r="F22" s="21">
        <v>150</v>
      </c>
      <c r="G22" s="21" t="s">
        <v>18</v>
      </c>
      <c r="H22" s="21">
        <f t="shared" si="0"/>
        <v>150</v>
      </c>
      <c r="I22" s="40">
        <v>0.75</v>
      </c>
      <c r="J22" s="21" t="s">
        <v>116</v>
      </c>
    </row>
    <row r="23" spans="1:10" ht="63.75" thickBot="1" x14ac:dyDescent="0.3">
      <c r="A23" s="24">
        <v>16</v>
      </c>
      <c r="B23" s="17">
        <v>412639</v>
      </c>
      <c r="C23" s="18" t="s">
        <v>51</v>
      </c>
      <c r="D23" s="19" t="s">
        <v>52</v>
      </c>
      <c r="E23" s="17" t="s">
        <v>17</v>
      </c>
      <c r="F23" s="21">
        <v>30</v>
      </c>
      <c r="G23" s="21" t="s">
        <v>18</v>
      </c>
      <c r="H23" s="21">
        <f t="shared" si="0"/>
        <v>30</v>
      </c>
      <c r="I23" s="40">
        <v>0.75</v>
      </c>
      <c r="J23" s="21" t="s">
        <v>116</v>
      </c>
    </row>
    <row r="24" spans="1:10" ht="48" thickBot="1" x14ac:dyDescent="0.3">
      <c r="A24" s="24">
        <v>17</v>
      </c>
      <c r="B24" s="17">
        <v>617989</v>
      </c>
      <c r="C24" s="18" t="s">
        <v>53</v>
      </c>
      <c r="D24" s="19" t="s">
        <v>54</v>
      </c>
      <c r="E24" s="17" t="s">
        <v>17</v>
      </c>
      <c r="F24" s="20">
        <v>15</v>
      </c>
      <c r="G24" s="21" t="s">
        <v>18</v>
      </c>
      <c r="H24" s="20">
        <f t="shared" si="0"/>
        <v>15</v>
      </c>
      <c r="I24" s="44">
        <v>0.75</v>
      </c>
      <c r="J24" s="21" t="s">
        <v>116</v>
      </c>
    </row>
    <row r="25" spans="1:10" ht="32.25" thickBot="1" x14ac:dyDescent="0.3">
      <c r="A25" s="24">
        <v>18</v>
      </c>
      <c r="B25" s="17">
        <v>253686</v>
      </c>
      <c r="C25" s="18" t="s">
        <v>55</v>
      </c>
      <c r="D25" s="19" t="s">
        <v>56</v>
      </c>
      <c r="E25" s="17" t="s">
        <v>17</v>
      </c>
      <c r="F25" s="21">
        <v>15</v>
      </c>
      <c r="G25" s="21" t="s">
        <v>18</v>
      </c>
      <c r="H25" s="21">
        <f t="shared" si="0"/>
        <v>15</v>
      </c>
      <c r="I25" s="40">
        <v>0.75</v>
      </c>
      <c r="J25" s="21" t="s">
        <v>116</v>
      </c>
    </row>
    <row r="26" spans="1:10" ht="126.75" thickBot="1" x14ac:dyDescent="0.3">
      <c r="A26" s="24">
        <v>19</v>
      </c>
      <c r="B26" s="17">
        <v>619159</v>
      </c>
      <c r="C26" s="18" t="s">
        <v>57</v>
      </c>
      <c r="D26" s="19" t="s">
        <v>58</v>
      </c>
      <c r="E26" s="17" t="s">
        <v>17</v>
      </c>
      <c r="F26" s="21">
        <v>165</v>
      </c>
      <c r="G26" s="21" t="s">
        <v>18</v>
      </c>
      <c r="H26" s="21">
        <f t="shared" si="0"/>
        <v>165</v>
      </c>
      <c r="I26" s="40">
        <v>0.75</v>
      </c>
      <c r="J26" s="21" t="s">
        <v>116</v>
      </c>
    </row>
    <row r="27" spans="1:10" ht="32.25" thickBot="1" x14ac:dyDescent="0.3">
      <c r="A27" s="24">
        <v>20</v>
      </c>
      <c r="B27" s="17">
        <v>477135</v>
      </c>
      <c r="C27" s="18" t="s">
        <v>59</v>
      </c>
      <c r="D27" s="19" t="s">
        <v>60</v>
      </c>
      <c r="E27" s="17" t="s">
        <v>17</v>
      </c>
      <c r="F27" s="21">
        <v>150</v>
      </c>
      <c r="G27" s="21" t="s">
        <v>18</v>
      </c>
      <c r="H27" s="21">
        <f t="shared" si="0"/>
        <v>150</v>
      </c>
      <c r="I27" s="40">
        <v>0.75</v>
      </c>
      <c r="J27" s="21" t="s">
        <v>116</v>
      </c>
    </row>
    <row r="28" spans="1:10" ht="95.25" thickBot="1" x14ac:dyDescent="0.3">
      <c r="A28" s="24">
        <v>21</v>
      </c>
      <c r="B28" s="17">
        <v>445397</v>
      </c>
      <c r="C28" s="18" t="s">
        <v>61</v>
      </c>
      <c r="D28" s="19" t="s">
        <v>112</v>
      </c>
      <c r="E28" s="17" t="s">
        <v>17</v>
      </c>
      <c r="F28" s="21">
        <v>1875</v>
      </c>
      <c r="G28" s="21" t="s">
        <v>18</v>
      </c>
      <c r="H28" s="21">
        <f t="shared" si="0"/>
        <v>1875</v>
      </c>
      <c r="I28" s="40">
        <v>0.75</v>
      </c>
      <c r="J28" s="21" t="s">
        <v>116</v>
      </c>
    </row>
    <row r="29" spans="1:10" ht="79.5" thickBot="1" x14ac:dyDescent="0.3">
      <c r="A29" s="24">
        <v>22</v>
      </c>
      <c r="B29" s="17">
        <v>617194</v>
      </c>
      <c r="C29" s="18" t="s">
        <v>62</v>
      </c>
      <c r="D29" s="19" t="s">
        <v>63</v>
      </c>
      <c r="E29" s="17" t="s">
        <v>17</v>
      </c>
      <c r="F29" s="20">
        <v>420</v>
      </c>
      <c r="G29" s="21" t="s">
        <v>18</v>
      </c>
      <c r="H29" s="20">
        <f t="shared" si="0"/>
        <v>420</v>
      </c>
      <c r="I29" s="44">
        <v>0.75</v>
      </c>
      <c r="J29" s="21" t="s">
        <v>116</v>
      </c>
    </row>
    <row r="30" spans="1:10" ht="95.25" thickBot="1" x14ac:dyDescent="0.3">
      <c r="A30" s="24">
        <v>23</v>
      </c>
      <c r="B30" s="17">
        <v>483400</v>
      </c>
      <c r="C30" s="18" t="s">
        <v>64</v>
      </c>
      <c r="D30" s="19" t="s">
        <v>65</v>
      </c>
      <c r="E30" s="17" t="s">
        <v>17</v>
      </c>
      <c r="F30" s="21">
        <v>11250</v>
      </c>
      <c r="G30" s="21" t="s">
        <v>18</v>
      </c>
      <c r="H30" s="21">
        <f t="shared" si="0"/>
        <v>11250</v>
      </c>
      <c r="I30" s="40">
        <v>0.75</v>
      </c>
      <c r="J30" s="21" t="s">
        <v>116</v>
      </c>
    </row>
    <row r="31" spans="1:10" ht="126.75" thickBot="1" x14ac:dyDescent="0.3">
      <c r="A31" s="24">
        <v>24</v>
      </c>
      <c r="B31" s="17">
        <v>481538</v>
      </c>
      <c r="C31" s="18" t="s">
        <v>66</v>
      </c>
      <c r="D31" s="19" t="s">
        <v>67</v>
      </c>
      <c r="E31" s="17" t="s">
        <v>17</v>
      </c>
      <c r="F31" s="21">
        <v>9375</v>
      </c>
      <c r="G31" s="21" t="s">
        <v>18</v>
      </c>
      <c r="H31" s="21">
        <f t="shared" si="0"/>
        <v>9375</v>
      </c>
      <c r="I31" s="40">
        <v>0.75</v>
      </c>
      <c r="J31" s="21" t="s">
        <v>116</v>
      </c>
    </row>
    <row r="32" spans="1:10" ht="79.5" thickBot="1" x14ac:dyDescent="0.3">
      <c r="A32" s="24">
        <v>25</v>
      </c>
      <c r="B32" s="17">
        <v>628403</v>
      </c>
      <c r="C32" s="18" t="s">
        <v>68</v>
      </c>
      <c r="D32" s="19" t="s">
        <v>69</v>
      </c>
      <c r="E32" s="17" t="s">
        <v>70</v>
      </c>
      <c r="F32" s="17">
        <v>62</v>
      </c>
      <c r="G32" s="21" t="s">
        <v>18</v>
      </c>
      <c r="H32" s="17">
        <f t="shared" si="0"/>
        <v>62</v>
      </c>
      <c r="I32" s="45">
        <v>0.75</v>
      </c>
      <c r="J32" s="21" t="s">
        <v>116</v>
      </c>
    </row>
    <row r="33" spans="1:10" ht="95.25" thickBot="1" x14ac:dyDescent="0.3">
      <c r="A33" s="24">
        <v>26</v>
      </c>
      <c r="B33" s="17">
        <v>452222</v>
      </c>
      <c r="C33" s="18" t="s">
        <v>71</v>
      </c>
      <c r="D33" s="19" t="s">
        <v>72</v>
      </c>
      <c r="E33" s="17" t="s">
        <v>17</v>
      </c>
      <c r="F33" s="17">
        <v>90</v>
      </c>
      <c r="G33" s="21" t="s">
        <v>18</v>
      </c>
      <c r="H33" s="17">
        <f t="shared" si="0"/>
        <v>90</v>
      </c>
      <c r="I33" s="45">
        <v>0.75</v>
      </c>
      <c r="J33" s="21" t="s">
        <v>116</v>
      </c>
    </row>
    <row r="34" spans="1:10" ht="95.25" thickBot="1" x14ac:dyDescent="0.3">
      <c r="A34" s="24">
        <v>27</v>
      </c>
      <c r="B34" s="17">
        <v>452222</v>
      </c>
      <c r="C34" s="18" t="s">
        <v>73</v>
      </c>
      <c r="D34" s="19" t="s">
        <v>74</v>
      </c>
      <c r="E34" s="17" t="s">
        <v>17</v>
      </c>
      <c r="F34" s="17">
        <v>90</v>
      </c>
      <c r="G34" s="21" t="s">
        <v>18</v>
      </c>
      <c r="H34" s="17">
        <f t="shared" si="0"/>
        <v>90</v>
      </c>
      <c r="I34" s="45">
        <v>0.75</v>
      </c>
      <c r="J34" s="21" t="s">
        <v>116</v>
      </c>
    </row>
    <row r="35" spans="1:10" ht="95.25" thickBot="1" x14ac:dyDescent="0.3">
      <c r="A35" s="24">
        <v>28</v>
      </c>
      <c r="B35" s="17">
        <v>452223</v>
      </c>
      <c r="C35" s="18" t="s">
        <v>75</v>
      </c>
      <c r="D35" s="19" t="s">
        <v>76</v>
      </c>
      <c r="E35" s="17" t="s">
        <v>17</v>
      </c>
      <c r="F35" s="17">
        <v>90</v>
      </c>
      <c r="G35" s="21" t="s">
        <v>18</v>
      </c>
      <c r="H35" s="17">
        <f t="shared" si="0"/>
        <v>90</v>
      </c>
      <c r="I35" s="45">
        <v>0.75</v>
      </c>
      <c r="J35" s="21" t="s">
        <v>116</v>
      </c>
    </row>
    <row r="36" spans="1:10" ht="95.25" thickBot="1" x14ac:dyDescent="0.3">
      <c r="A36" s="24">
        <v>29</v>
      </c>
      <c r="B36" s="17">
        <v>452230</v>
      </c>
      <c r="C36" s="26" t="s">
        <v>77</v>
      </c>
      <c r="D36" s="19" t="s">
        <v>78</v>
      </c>
      <c r="E36" s="17" t="s">
        <v>17</v>
      </c>
      <c r="F36" s="17">
        <v>90</v>
      </c>
      <c r="G36" s="21" t="s">
        <v>18</v>
      </c>
      <c r="H36" s="17">
        <f t="shared" si="0"/>
        <v>90</v>
      </c>
      <c r="I36" s="45">
        <v>0.75</v>
      </c>
      <c r="J36" s="21" t="s">
        <v>116</v>
      </c>
    </row>
    <row r="37" spans="1:10" ht="95.25" thickBot="1" x14ac:dyDescent="0.3">
      <c r="A37" s="24">
        <v>30</v>
      </c>
      <c r="B37" s="17">
        <v>452224</v>
      </c>
      <c r="C37" s="18" t="s">
        <v>79</v>
      </c>
      <c r="D37" s="19" t="s">
        <v>80</v>
      </c>
      <c r="E37" s="17" t="s">
        <v>17</v>
      </c>
      <c r="F37" s="17">
        <v>90</v>
      </c>
      <c r="G37" s="21" t="s">
        <v>18</v>
      </c>
      <c r="H37" s="17">
        <f t="shared" si="0"/>
        <v>90</v>
      </c>
      <c r="I37" s="45">
        <v>0.75</v>
      </c>
      <c r="J37" s="21" t="s">
        <v>116</v>
      </c>
    </row>
    <row r="38" spans="1:10" ht="63.75" thickBot="1" x14ac:dyDescent="0.3">
      <c r="A38" s="24">
        <v>31</v>
      </c>
      <c r="B38" s="17">
        <v>315846</v>
      </c>
      <c r="C38" s="18" t="s">
        <v>81</v>
      </c>
      <c r="D38" s="19" t="s">
        <v>82</v>
      </c>
      <c r="E38" s="17" t="s">
        <v>17</v>
      </c>
      <c r="F38" s="17">
        <v>90</v>
      </c>
      <c r="G38" s="21" t="s">
        <v>18</v>
      </c>
      <c r="H38" s="17">
        <f t="shared" si="0"/>
        <v>90</v>
      </c>
      <c r="I38" s="45">
        <v>0.75</v>
      </c>
      <c r="J38" s="21" t="s">
        <v>116</v>
      </c>
    </row>
    <row r="39" spans="1:10" s="23" customFormat="1" ht="63.75" thickBot="1" x14ac:dyDescent="0.3">
      <c r="A39" s="24">
        <v>32</v>
      </c>
      <c r="B39" s="17">
        <v>628519</v>
      </c>
      <c r="C39" s="18" t="s">
        <v>83</v>
      </c>
      <c r="D39" s="19" t="s">
        <v>84</v>
      </c>
      <c r="E39" s="17" t="s">
        <v>17</v>
      </c>
      <c r="F39" s="17">
        <v>90</v>
      </c>
      <c r="G39" s="21" t="s">
        <v>18</v>
      </c>
      <c r="H39" s="17">
        <f t="shared" si="0"/>
        <v>90</v>
      </c>
      <c r="I39" s="45">
        <v>0.75</v>
      </c>
      <c r="J39" s="21" t="s">
        <v>116</v>
      </c>
    </row>
    <row r="40" spans="1:10" ht="95.25" thickBot="1" x14ac:dyDescent="0.3">
      <c r="A40" s="24">
        <v>33</v>
      </c>
      <c r="B40" s="17">
        <v>452223</v>
      </c>
      <c r="C40" s="26" t="s">
        <v>77</v>
      </c>
      <c r="D40" s="19" t="s">
        <v>85</v>
      </c>
      <c r="E40" s="17" t="s">
        <v>17</v>
      </c>
      <c r="F40" s="17">
        <v>90</v>
      </c>
      <c r="G40" s="21" t="s">
        <v>18</v>
      </c>
      <c r="H40" s="17">
        <f t="shared" si="0"/>
        <v>90</v>
      </c>
      <c r="I40" s="45">
        <v>0.75</v>
      </c>
      <c r="J40" s="21" t="s">
        <v>116</v>
      </c>
    </row>
    <row r="41" spans="1:10" ht="126.75" thickBot="1" x14ac:dyDescent="0.3">
      <c r="A41" s="24">
        <v>34</v>
      </c>
      <c r="B41" s="17">
        <v>443836</v>
      </c>
      <c r="C41" s="18" t="s">
        <v>86</v>
      </c>
      <c r="D41" s="19" t="s">
        <v>87</v>
      </c>
      <c r="E41" s="17" t="s">
        <v>17</v>
      </c>
      <c r="F41" s="17">
        <v>37</v>
      </c>
      <c r="G41" s="21" t="s">
        <v>18</v>
      </c>
      <c r="H41" s="17">
        <f t="shared" si="0"/>
        <v>37</v>
      </c>
      <c r="I41" s="45">
        <v>0.75</v>
      </c>
      <c r="J41" s="21" t="s">
        <v>116</v>
      </c>
    </row>
    <row r="42" spans="1:10" ht="126.75" thickBot="1" x14ac:dyDescent="0.3">
      <c r="A42" s="24">
        <v>35</v>
      </c>
      <c r="B42" s="17">
        <v>443828</v>
      </c>
      <c r="C42" s="18" t="s">
        <v>88</v>
      </c>
      <c r="D42" s="19" t="s">
        <v>89</v>
      </c>
      <c r="E42" s="17" t="s">
        <v>17</v>
      </c>
      <c r="F42" s="17">
        <v>37</v>
      </c>
      <c r="G42" s="21" t="s">
        <v>18</v>
      </c>
      <c r="H42" s="17">
        <f t="shared" si="0"/>
        <v>37</v>
      </c>
      <c r="I42" s="45">
        <v>0.75</v>
      </c>
      <c r="J42" s="21" t="s">
        <v>116</v>
      </c>
    </row>
    <row r="43" spans="1:10" ht="95.25" thickBot="1" x14ac:dyDescent="0.3">
      <c r="A43" s="24">
        <v>36</v>
      </c>
      <c r="B43" s="26" t="s">
        <v>90</v>
      </c>
      <c r="C43" s="26" t="s">
        <v>77</v>
      </c>
      <c r="D43" s="26" t="s">
        <v>91</v>
      </c>
      <c r="E43" s="26" t="s">
        <v>92</v>
      </c>
      <c r="F43" s="18">
        <v>283</v>
      </c>
      <c r="G43" s="27" t="s">
        <v>18</v>
      </c>
      <c r="H43" s="18">
        <f t="shared" si="0"/>
        <v>283</v>
      </c>
      <c r="I43" s="45">
        <v>0.75</v>
      </c>
      <c r="J43" s="21" t="s">
        <v>116</v>
      </c>
    </row>
    <row r="44" spans="1:10" ht="142.5" thickBot="1" x14ac:dyDescent="0.3">
      <c r="A44" s="24">
        <v>37</v>
      </c>
      <c r="B44" s="17">
        <v>443837</v>
      </c>
      <c r="C44" s="18" t="s">
        <v>93</v>
      </c>
      <c r="D44" s="19" t="s">
        <v>113</v>
      </c>
      <c r="E44" s="17" t="s">
        <v>17</v>
      </c>
      <c r="F44" s="17">
        <v>37</v>
      </c>
      <c r="G44" s="21" t="s">
        <v>18</v>
      </c>
      <c r="H44" s="17">
        <f t="shared" si="0"/>
        <v>37</v>
      </c>
      <c r="I44" s="45">
        <v>0.75</v>
      </c>
      <c r="J44" s="21" t="s">
        <v>116</v>
      </c>
    </row>
    <row r="45" spans="1:10" ht="126.75" thickBot="1" x14ac:dyDescent="0.3">
      <c r="A45" s="24">
        <v>38</v>
      </c>
      <c r="B45" s="28">
        <v>443826</v>
      </c>
      <c r="C45" s="29" t="s">
        <v>94</v>
      </c>
      <c r="D45" s="30" t="s">
        <v>114</v>
      </c>
      <c r="E45" s="28" t="s">
        <v>17</v>
      </c>
      <c r="F45" s="28">
        <v>37</v>
      </c>
      <c r="G45" s="21" t="s">
        <v>18</v>
      </c>
      <c r="H45" s="28">
        <f t="shared" si="0"/>
        <v>37</v>
      </c>
      <c r="I45" s="46">
        <v>0.75</v>
      </c>
      <c r="J45" s="21" t="s">
        <v>116</v>
      </c>
    </row>
    <row r="46" spans="1:10" ht="111" thickBot="1" x14ac:dyDescent="0.3">
      <c r="A46" s="24">
        <v>39</v>
      </c>
      <c r="B46" s="21">
        <v>457527</v>
      </c>
      <c r="C46" s="27" t="s">
        <v>95</v>
      </c>
      <c r="D46" s="22" t="s">
        <v>96</v>
      </c>
      <c r="E46" s="21" t="s">
        <v>17</v>
      </c>
      <c r="F46" s="21">
        <v>12500</v>
      </c>
      <c r="G46" s="21" t="s">
        <v>18</v>
      </c>
      <c r="H46" s="21">
        <f t="shared" si="0"/>
        <v>12500</v>
      </c>
      <c r="I46" s="40">
        <v>0.75</v>
      </c>
      <c r="J46" s="21" t="s">
        <v>116</v>
      </c>
    </row>
    <row r="47" spans="1:10" ht="79.5" thickBot="1" x14ac:dyDescent="0.3">
      <c r="A47" s="24">
        <v>40</v>
      </c>
      <c r="B47" s="21">
        <v>459685</v>
      </c>
      <c r="C47" s="27" t="s">
        <v>97</v>
      </c>
      <c r="D47" s="22" t="s">
        <v>111</v>
      </c>
      <c r="E47" s="21" t="s">
        <v>17</v>
      </c>
      <c r="F47" s="21">
        <v>27000</v>
      </c>
      <c r="G47" s="21" t="s">
        <v>18</v>
      </c>
      <c r="H47" s="21">
        <f t="shared" ref="H47:H53" si="1">F47</f>
        <v>27000</v>
      </c>
      <c r="I47" s="40">
        <v>0.75</v>
      </c>
      <c r="J47" s="21" t="s">
        <v>116</v>
      </c>
    </row>
    <row r="48" spans="1:10" ht="111" thickBot="1" x14ac:dyDescent="0.3">
      <c r="A48" s="24">
        <v>41</v>
      </c>
      <c r="B48" s="21">
        <v>609805</v>
      </c>
      <c r="C48" s="27" t="s">
        <v>98</v>
      </c>
      <c r="D48" s="22" t="s">
        <v>99</v>
      </c>
      <c r="E48" s="21" t="s">
        <v>17</v>
      </c>
      <c r="F48" s="21">
        <v>25500</v>
      </c>
      <c r="G48" s="21" t="s">
        <v>18</v>
      </c>
      <c r="H48" s="21">
        <f t="shared" si="1"/>
        <v>25500</v>
      </c>
      <c r="I48" s="40">
        <v>0.75</v>
      </c>
      <c r="J48" s="21" t="s">
        <v>116</v>
      </c>
    </row>
    <row r="49" spans="1:10" ht="95.25" thickBot="1" x14ac:dyDescent="0.3">
      <c r="A49" s="24">
        <v>42</v>
      </c>
      <c r="B49" s="21">
        <v>629302</v>
      </c>
      <c r="C49" s="27" t="s">
        <v>100</v>
      </c>
      <c r="D49" s="30" t="s">
        <v>101</v>
      </c>
      <c r="E49" s="21" t="s">
        <v>17</v>
      </c>
      <c r="F49" s="21">
        <v>525</v>
      </c>
      <c r="G49" s="21" t="s">
        <v>18</v>
      </c>
      <c r="H49" s="21">
        <f t="shared" si="1"/>
        <v>525</v>
      </c>
      <c r="I49" s="40">
        <v>0.75</v>
      </c>
      <c r="J49" s="21" t="s">
        <v>116</v>
      </c>
    </row>
    <row r="50" spans="1:10" ht="63.75" thickBot="1" x14ac:dyDescent="0.3">
      <c r="A50" s="24">
        <v>43</v>
      </c>
      <c r="B50" s="21">
        <v>478135</v>
      </c>
      <c r="C50" s="27" t="s">
        <v>102</v>
      </c>
      <c r="D50" s="31" t="s">
        <v>103</v>
      </c>
      <c r="E50" s="21" t="s">
        <v>104</v>
      </c>
      <c r="F50" s="21">
        <v>225</v>
      </c>
      <c r="G50" s="21" t="s">
        <v>18</v>
      </c>
      <c r="H50" s="21">
        <f t="shared" si="1"/>
        <v>225</v>
      </c>
      <c r="I50" s="40">
        <v>0.75</v>
      </c>
      <c r="J50" s="21" t="s">
        <v>116</v>
      </c>
    </row>
    <row r="51" spans="1:10" ht="48" thickBot="1" x14ac:dyDescent="0.3">
      <c r="A51" s="24">
        <v>44</v>
      </c>
      <c r="B51" s="21">
        <v>435801</v>
      </c>
      <c r="C51" s="27" t="s">
        <v>105</v>
      </c>
      <c r="D51" s="22" t="s">
        <v>106</v>
      </c>
      <c r="E51" s="21" t="s">
        <v>17</v>
      </c>
      <c r="F51" s="21">
        <v>13</v>
      </c>
      <c r="G51" s="21" t="s">
        <v>18</v>
      </c>
      <c r="H51" s="21">
        <f t="shared" si="1"/>
        <v>13</v>
      </c>
      <c r="I51" s="40">
        <v>0.75</v>
      </c>
      <c r="J51" s="21" t="s">
        <v>116</v>
      </c>
    </row>
    <row r="52" spans="1:10" ht="32.25" thickBot="1" x14ac:dyDescent="0.3">
      <c r="A52" s="24">
        <v>45</v>
      </c>
      <c r="B52" s="17">
        <v>286037</v>
      </c>
      <c r="C52" s="18" t="s">
        <v>107</v>
      </c>
      <c r="D52" s="19" t="s">
        <v>108</v>
      </c>
      <c r="E52" s="17" t="s">
        <v>17</v>
      </c>
      <c r="F52" s="21">
        <v>870</v>
      </c>
      <c r="G52" s="21" t="s">
        <v>18</v>
      </c>
      <c r="H52" s="21">
        <f t="shared" si="1"/>
        <v>870</v>
      </c>
      <c r="I52" s="40">
        <v>0.75</v>
      </c>
      <c r="J52" s="21" t="s">
        <v>116</v>
      </c>
    </row>
    <row r="53" spans="1:10" s="23" customFormat="1" ht="94.5" customHeight="1" thickBot="1" x14ac:dyDescent="0.3">
      <c r="A53" s="24">
        <v>46</v>
      </c>
      <c r="B53" s="27">
        <v>428464</v>
      </c>
      <c r="C53" s="27" t="s">
        <v>109</v>
      </c>
      <c r="D53" s="32" t="s">
        <v>110</v>
      </c>
      <c r="E53" s="27" t="s">
        <v>17</v>
      </c>
      <c r="F53" s="27">
        <v>2640</v>
      </c>
      <c r="G53" s="27" t="s">
        <v>18</v>
      </c>
      <c r="H53" s="27">
        <f t="shared" si="1"/>
        <v>2640</v>
      </c>
      <c r="I53" s="42">
        <v>0.75</v>
      </c>
      <c r="J53" s="21" t="s">
        <v>116</v>
      </c>
    </row>
  </sheetData>
  <mergeCells count="6">
    <mergeCell ref="D6:H6"/>
    <mergeCell ref="A2:B6"/>
    <mergeCell ref="D2:F2"/>
    <mergeCell ref="D3:F3"/>
    <mergeCell ref="D4:F4"/>
    <mergeCell ref="C5:N5"/>
  </mergeCells>
  <conditionalFormatting sqref="N2:N6">
    <cfRule type="cellIs" dxfId="0" priority="1" operator="greaterThan">
      <formula>80000</formula>
    </cfRule>
  </conditionalFormatting>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Empresa Brasileira de Serviços Hospitalares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Lucas Dos Santos</dc:creator>
  <cp:lastModifiedBy>Carlos Lucas Dos Santos</cp:lastModifiedBy>
  <dcterms:created xsi:type="dcterms:W3CDTF">2026-04-16T12:12:25Z</dcterms:created>
  <dcterms:modified xsi:type="dcterms:W3CDTF">2026-04-28T13:07:46Z</dcterms:modified>
</cp:coreProperties>
</file>